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AKI/Subbag LIKA/Pengelola Informasi Akademik/"/>
    </mc:Choice>
  </mc:AlternateContent>
  <xr:revisionPtr revIDLastSave="0" documentId="8_{D4CC05C5-8C99-7248-B530-7713674CDB11}" xr6:coauthVersionLast="34" xr6:coauthVersionMax="34" xr10:uidLastSave="{00000000-0000-0000-0000-000000000000}"/>
  <bookViews>
    <workbookView xWindow="1080" yWindow="1460" windowWidth="25940" windowHeight="13420" xr2:uid="{63BE7636-0A0A-024D-8345-6A132C9FA447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6" i="1" l="1"/>
  <c r="L30" i="1"/>
  <c r="L29" i="1"/>
  <c r="L28" i="1"/>
  <c r="L27" i="1"/>
  <c r="L26" i="1"/>
  <c r="L25" i="1"/>
  <c r="L20" i="1"/>
  <c r="L19" i="1"/>
  <c r="L18" i="1"/>
  <c r="L17" i="1"/>
  <c r="L16" i="1"/>
  <c r="L15" i="1"/>
  <c r="L14" i="1"/>
  <c r="L13" i="1"/>
  <c r="L12" i="1"/>
  <c r="L11" i="1"/>
  <c r="L10" i="1"/>
  <c r="L32" i="1" s="1"/>
  <c r="L34" i="1" s="1"/>
  <c r="L35" i="1" s="1"/>
  <c r="L36" i="1" s="1"/>
</calcChain>
</file>

<file path=xl/sharedStrings.xml><?xml version="1.0" encoding="utf-8"?>
<sst xmlns="http://schemas.openxmlformats.org/spreadsheetml/2006/main" count="137" uniqueCount="44">
  <si>
    <t>Nama Jabatan</t>
  </si>
  <si>
    <t>Pengelola Informasi Akademik</t>
  </si>
  <si>
    <t>Sub Nama Jabatan</t>
  </si>
  <si>
    <t>Pengolah Data Akademik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</si>
  <si>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</si>
  <si>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</si>
  <si>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</si>
  <si>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</si>
  <si>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</si>
  <si>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</si>
  <si>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</si>
  <si>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</si>
  <si>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</si>
  <si>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</si>
  <si>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</si>
  <si>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</si>
  <si>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</si>
  <si>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</si>
  <si>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</si>
  <si>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</si>
  <si>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</si>
  <si>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</si>
  <si>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mengumpulkan data pendidikan, penelitian, dan pengabdian masyarakat dari unit kerja dan sumber lain sebagai bahan analisis;</t>
  </si>
  <si>
    <t>….</t>
  </si>
  <si>
    <t>jam</t>
  </si>
  <si>
    <t>menit</t>
  </si>
  <si>
    <t>menit/thn</t>
  </si>
  <si>
    <t>menginput data pendidikan sesuai format pengolahan data;</t>
  </si>
  <si>
    <t>mengklasifikasikan data pendidikan sesuai dengan jenisnya untuk memudahkan pengolahan;</t>
  </si>
  <si>
    <t>mengolah data pendidikan sebagai bahan analisis;</t>
  </si>
  <si>
    <t>menyusun rekapitulasi data pendidikan sesuai dengan jenis data sebagai bahan informasi;</t>
  </si>
  <si>
    <t>melakukan verifikasi dan validasi data pendidikan dan kelengkapan data ijazah untuk mengetahui kebenaran dan keakuratan data;</t>
  </si>
  <si>
    <t>menyajikan data pendidikan, penelitian, dan pengabdian masyarakat sebagai bahan informasi;</t>
  </si>
  <si>
    <t>menyiapkan konsep bahan penyusunan kalender akademik;</t>
  </si>
  <si>
    <t>menyiapkan konsep bahan penyelenggaraan wisuda, dies natalis, orasi ilmiah, upacara pengukuhan guru besar/profesor, dan pertemuan ilmiah lainnya;</t>
  </si>
  <si>
    <t>menyiapkan konsep bahan evaluasi pelaksanaan pendidikan;</t>
  </si>
  <si>
    <t>melaporkan hasil pelaksanaan tugas kepada atasan sebagai pertanggungjawaban;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</si>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</sst>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AB8B0-F27D-6E4B-81C2-922491AE409B}">
  <dimension ref="A1:N36"/>
  <sheetViews>
    <sheetView tabSelected="1" workbookViewId="0">
      <selection activeCell="C2" sqref="C2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208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20" si="0">IFERROR(((F10*60)+H10)*J10,"")</f>
        <v/>
      </c>
      <c r="M10" s="17" t="s">
        <v>26</v>
      </c>
      <c r="N10" s="17"/>
    </row>
    <row r="11" spans="1:14" ht="112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192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96" x14ac:dyDescent="0.2">
      <c r="A13" s="12">
        <v>4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160" x14ac:dyDescent="0.2">
      <c r="A14" s="12">
        <v>5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240" x14ac:dyDescent="0.2">
      <c r="A15" s="12">
        <v>6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ht="160" x14ac:dyDescent="0.2">
      <c r="A16" s="12">
        <v>7</v>
      </c>
      <c r="B16" s="13" t="s">
        <v>32</v>
      </c>
      <c r="C16" s="14"/>
      <c r="D16" s="14"/>
      <c r="E16" s="14"/>
      <c r="F16" s="15" t="s">
        <v>23</v>
      </c>
      <c r="G16" s="2" t="s">
        <v>24</v>
      </c>
      <c r="H16" s="16" t="s">
        <v>23</v>
      </c>
      <c r="I16" s="17" t="s">
        <v>25</v>
      </c>
      <c r="J16" s="18"/>
      <c r="K16" s="17"/>
      <c r="L16" s="18" t="str">
        <f t="shared" si="0"/>
        <v/>
      </c>
      <c r="M16" s="17" t="s">
        <v>26</v>
      </c>
      <c r="N16" s="17"/>
    </row>
    <row r="17" spans="1:14" ht="96" x14ac:dyDescent="0.2">
      <c r="A17" s="12">
        <v>8</v>
      </c>
      <c r="B17" s="13" t="s">
        <v>33</v>
      </c>
      <c r="C17" s="14"/>
      <c r="D17" s="14"/>
      <c r="E17" s="14"/>
      <c r="F17" s="15" t="s">
        <v>23</v>
      </c>
      <c r="G17" s="2" t="s">
        <v>24</v>
      </c>
      <c r="H17" s="16" t="s">
        <v>23</v>
      </c>
      <c r="I17" s="17" t="s">
        <v>25</v>
      </c>
      <c r="J17" s="18"/>
      <c r="K17" s="17"/>
      <c r="L17" s="18" t="str">
        <f t="shared" si="0"/>
        <v/>
      </c>
      <c r="M17" s="17" t="s">
        <v>26</v>
      </c>
      <c r="N17" s="17"/>
    </row>
    <row r="18" spans="1:14" ht="288" x14ac:dyDescent="0.2">
      <c r="A18" s="12">
        <v>9</v>
      </c>
      <c r="B18" s="13" t="s">
        <v>34</v>
      </c>
      <c r="C18" s="14"/>
      <c r="D18" s="14"/>
      <c r="E18" s="14"/>
      <c r="F18" s="15" t="s">
        <v>23</v>
      </c>
      <c r="G18" s="2" t="s">
        <v>24</v>
      </c>
      <c r="H18" s="16" t="s">
        <v>23</v>
      </c>
      <c r="I18" s="17" t="s">
        <v>25</v>
      </c>
      <c r="J18" s="18"/>
      <c r="K18" s="17"/>
      <c r="L18" s="18" t="str">
        <f t="shared" si="0"/>
        <v/>
      </c>
      <c r="M18" s="17" t="s">
        <v>26</v>
      </c>
      <c r="N18" s="17"/>
    </row>
    <row r="19" spans="1:14" ht="112" x14ac:dyDescent="0.2">
      <c r="A19" s="12">
        <v>10</v>
      </c>
      <c r="B19" s="13" t="s">
        <v>35</v>
      </c>
      <c r="C19" s="14"/>
      <c r="D19" s="14"/>
      <c r="E19" s="14"/>
      <c r="F19" s="15" t="s">
        <v>23</v>
      </c>
      <c r="G19" s="2" t="s">
        <v>24</v>
      </c>
      <c r="H19" s="16" t="s">
        <v>23</v>
      </c>
      <c r="I19" s="17" t="s">
        <v>25</v>
      </c>
      <c r="J19" s="18"/>
      <c r="K19" s="17"/>
      <c r="L19" s="18" t="str">
        <f t="shared" si="0"/>
        <v/>
      </c>
      <c r="M19" s="17" t="s">
        <v>26</v>
      </c>
      <c r="N19" s="17"/>
    </row>
    <row r="20" spans="1:14" ht="144" x14ac:dyDescent="0.2">
      <c r="A20" s="12">
        <v>11</v>
      </c>
      <c r="B20" s="13" t="s">
        <v>36</v>
      </c>
      <c r="C20" s="14"/>
      <c r="D20" s="14"/>
      <c r="E20" s="14"/>
      <c r="F20" s="15" t="s">
        <v>23</v>
      </c>
      <c r="G20" s="2" t="s">
        <v>24</v>
      </c>
      <c r="H20" s="16" t="s">
        <v>23</v>
      </c>
      <c r="I20" s="17" t="s">
        <v>25</v>
      </c>
      <c r="J20" s="18"/>
      <c r="K20" s="17"/>
      <c r="L20" s="18" t="str">
        <f t="shared" si="0"/>
        <v/>
      </c>
      <c r="M20" s="17" t="s">
        <v>26</v>
      </c>
      <c r="N20" s="17"/>
    </row>
    <row r="21" spans="1:14" x14ac:dyDescent="0.2">
      <c r="A21" s="19"/>
      <c r="B21" s="20"/>
      <c r="C21" s="20"/>
      <c r="D21" s="20"/>
      <c r="E21" s="20"/>
      <c r="F21" s="16"/>
      <c r="G21" s="2"/>
      <c r="H21" s="16"/>
      <c r="I21" s="2"/>
      <c r="J21" s="21"/>
      <c r="K21" s="21"/>
      <c r="L21" s="2"/>
      <c r="M21" s="2"/>
      <c r="N21" s="2"/>
    </row>
    <row r="22" spans="1:14" x14ac:dyDescent="0.2">
      <c r="A22" s="8" t="s">
        <v>37</v>
      </c>
      <c r="B22" s="22" t="s">
        <v>38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3"/>
    </row>
    <row r="23" spans="1:14" x14ac:dyDescent="0.2">
      <c r="A23" s="4" t="s">
        <v>10</v>
      </c>
      <c r="B23" s="4" t="s">
        <v>11</v>
      </c>
      <c r="C23" s="4" t="s">
        <v>12</v>
      </c>
      <c r="D23" s="4"/>
      <c r="E23" s="5" t="s">
        <v>13</v>
      </c>
      <c r="F23" s="4" t="s">
        <v>14</v>
      </c>
      <c r="G23" s="4"/>
      <c r="H23" s="4"/>
      <c r="I23" s="4"/>
      <c r="J23" s="4" t="s">
        <v>15</v>
      </c>
      <c r="K23" s="4"/>
      <c r="L23" s="4" t="s">
        <v>16</v>
      </c>
      <c r="M23" s="4"/>
      <c r="N23" s="5" t="s">
        <v>17</v>
      </c>
    </row>
    <row r="24" spans="1:14" x14ac:dyDescent="0.2">
      <c r="A24" s="4"/>
      <c r="B24" s="4"/>
      <c r="C24" s="6" t="s">
        <v>18</v>
      </c>
      <c r="D24" s="6" t="s">
        <v>19</v>
      </c>
      <c r="E24" s="7"/>
      <c r="F24" s="4"/>
      <c r="G24" s="4"/>
      <c r="H24" s="4"/>
      <c r="I24" s="4"/>
      <c r="J24" s="4"/>
      <c r="K24" s="4"/>
      <c r="L24" s="4"/>
      <c r="M24" s="4"/>
      <c r="N24" s="7"/>
    </row>
    <row r="25" spans="1:14" x14ac:dyDescent="0.2">
      <c r="A25" s="24">
        <v>1</v>
      </c>
      <c r="B25" s="25"/>
      <c r="C25" s="26"/>
      <c r="D25" s="26"/>
      <c r="E25" s="26"/>
      <c r="F25" s="15" t="s">
        <v>23</v>
      </c>
      <c r="G25" s="2" t="s">
        <v>24</v>
      </c>
      <c r="H25" s="16" t="s">
        <v>23</v>
      </c>
      <c r="I25" s="17" t="s">
        <v>25</v>
      </c>
      <c r="J25" s="18"/>
      <c r="K25" s="17"/>
      <c r="L25" s="18" t="str">
        <f t="shared" ref="L25:L30" si="1">IFERROR(((F25*60)+H25)*J25,"")</f>
        <v/>
      </c>
      <c r="M25" s="17" t="s">
        <v>26</v>
      </c>
      <c r="N25" s="27"/>
    </row>
    <row r="26" spans="1:14" x14ac:dyDescent="0.2">
      <c r="A26" s="28">
        <v>2</v>
      </c>
      <c r="B26" s="29"/>
      <c r="C26" s="30"/>
      <c r="D26" s="30"/>
      <c r="E26" s="30"/>
      <c r="F26" s="15" t="s">
        <v>23</v>
      </c>
      <c r="G26" s="2" t="s">
        <v>24</v>
      </c>
      <c r="H26" s="16" t="s">
        <v>23</v>
      </c>
      <c r="I26" s="17" t="s">
        <v>25</v>
      </c>
      <c r="J26" s="18"/>
      <c r="K26" s="17"/>
      <c r="L26" s="18" t="str">
        <f t="shared" si="1"/>
        <v/>
      </c>
      <c r="M26" s="17" t="s">
        <v>26</v>
      </c>
      <c r="N26" s="17"/>
    </row>
    <row r="27" spans="1:14" x14ac:dyDescent="0.2">
      <c r="A27" s="28">
        <v>3</v>
      </c>
      <c r="B27" s="29"/>
      <c r="C27" s="30"/>
      <c r="D27" s="30"/>
      <c r="E27" s="30"/>
      <c r="F27" s="15" t="s">
        <v>23</v>
      </c>
      <c r="G27" s="2" t="s">
        <v>24</v>
      </c>
      <c r="H27" s="16" t="s">
        <v>23</v>
      </c>
      <c r="I27" s="17" t="s">
        <v>25</v>
      </c>
      <c r="J27" s="18"/>
      <c r="K27" s="17"/>
      <c r="L27" s="18" t="str">
        <f t="shared" si="1"/>
        <v/>
      </c>
      <c r="M27" s="17" t="s">
        <v>26</v>
      </c>
      <c r="N27" s="17"/>
    </row>
    <row r="28" spans="1:14" x14ac:dyDescent="0.2">
      <c r="A28" s="28">
        <v>4</v>
      </c>
      <c r="B28" s="29"/>
      <c r="C28" s="30"/>
      <c r="D28" s="30"/>
      <c r="E28" s="30"/>
      <c r="F28" s="15" t="s">
        <v>23</v>
      </c>
      <c r="G28" s="2" t="s">
        <v>24</v>
      </c>
      <c r="H28" s="16" t="s">
        <v>23</v>
      </c>
      <c r="I28" s="17" t="s">
        <v>25</v>
      </c>
      <c r="J28" s="18"/>
      <c r="K28" s="17"/>
      <c r="L28" s="18" t="str">
        <f t="shared" si="1"/>
        <v/>
      </c>
      <c r="M28" s="17" t="s">
        <v>26</v>
      </c>
      <c r="N28" s="17"/>
    </row>
    <row r="29" spans="1:14" x14ac:dyDescent="0.2">
      <c r="A29" s="28">
        <v>5</v>
      </c>
      <c r="B29" s="29"/>
      <c r="C29" s="30"/>
      <c r="D29" s="30"/>
      <c r="E29" s="30"/>
      <c r="F29" s="15" t="s">
        <v>23</v>
      </c>
      <c r="G29" s="2" t="s">
        <v>24</v>
      </c>
      <c r="H29" s="16" t="s">
        <v>23</v>
      </c>
      <c r="I29" s="17" t="s">
        <v>25</v>
      </c>
      <c r="J29" s="18"/>
      <c r="K29" s="17"/>
      <c r="L29" s="18" t="str">
        <f t="shared" si="1"/>
        <v/>
      </c>
      <c r="M29" s="17" t="s">
        <v>26</v>
      </c>
      <c r="N29" s="17"/>
    </row>
    <row r="30" spans="1:14" x14ac:dyDescent="0.2">
      <c r="A30" s="28">
        <v>6</v>
      </c>
      <c r="B30" s="29"/>
      <c r="C30" s="30"/>
      <c r="D30" s="30"/>
      <c r="E30" s="30"/>
      <c r="F30" s="15" t="s">
        <v>23</v>
      </c>
      <c r="G30" s="2" t="s">
        <v>24</v>
      </c>
      <c r="H30" s="16" t="s">
        <v>23</v>
      </c>
      <c r="I30" s="17" t="s">
        <v>25</v>
      </c>
      <c r="J30" s="18"/>
      <c r="K30" s="17"/>
      <c r="L30" s="18" t="str">
        <f t="shared" si="1"/>
        <v/>
      </c>
      <c r="M30" s="17" t="s">
        <v>26</v>
      </c>
      <c r="N30" s="17"/>
    </row>
    <row r="31" spans="1:14" x14ac:dyDescent="0.2">
      <c r="A31" s="31"/>
      <c r="B31" s="32"/>
      <c r="C31" s="32"/>
      <c r="D31" s="32"/>
      <c r="E31" s="32"/>
      <c r="F31" s="2"/>
      <c r="G31" s="2"/>
      <c r="H31" s="2"/>
      <c r="I31" s="2"/>
      <c r="J31" s="2"/>
      <c r="K31" s="2"/>
      <c r="L31" s="2"/>
      <c r="M31" s="2"/>
      <c r="N31" s="2"/>
    </row>
    <row r="32" spans="1:14" x14ac:dyDescent="0.2">
      <c r="A32" s="18"/>
      <c r="B32" s="2" t="s">
        <v>39</v>
      </c>
      <c r="C32" s="2"/>
      <c r="D32" s="2"/>
      <c r="E32" s="2"/>
      <c r="F32" s="2"/>
      <c r="G32" s="2"/>
      <c r="H32" s="2"/>
      <c r="I32" s="2"/>
      <c r="J32" s="2"/>
      <c r="K32" s="17"/>
      <c r="L32" s="21">
        <f>SUM(L10:L31)</f>
        <v>0</v>
      </c>
      <c r="M32" s="33" t="s">
        <v>25</v>
      </c>
      <c r="N32" s="33"/>
    </row>
    <row r="33" spans="1:14" x14ac:dyDescent="0.2">
      <c r="A33" s="18"/>
      <c r="B33" s="2" t="s">
        <v>40</v>
      </c>
      <c r="C33" s="2"/>
      <c r="D33" s="2"/>
      <c r="E33" s="2"/>
      <c r="F33" s="2"/>
      <c r="G33" s="2"/>
      <c r="H33" s="2"/>
      <c r="I33" s="2"/>
      <c r="J33" s="2"/>
      <c r="K33" s="17"/>
      <c r="L33" s="18">
        <v>72000</v>
      </c>
      <c r="M33" s="17" t="s">
        <v>25</v>
      </c>
      <c r="N33" s="17"/>
    </row>
    <row r="34" spans="1:14" x14ac:dyDescent="0.2">
      <c r="A34" s="18"/>
      <c r="B34" s="2" t="s">
        <v>41</v>
      </c>
      <c r="C34" s="2"/>
      <c r="D34" s="2"/>
      <c r="E34" s="2"/>
      <c r="F34" s="2"/>
      <c r="G34" s="2"/>
      <c r="H34" s="2"/>
      <c r="I34" s="2"/>
      <c r="J34" s="2"/>
      <c r="K34" s="17"/>
      <c r="L34" s="18">
        <f>ROUND(L32/L33,3)</f>
        <v>0</v>
      </c>
      <c r="M34" s="17"/>
      <c r="N34" s="17"/>
    </row>
    <row r="35" spans="1:14" x14ac:dyDescent="0.2">
      <c r="A35" s="18"/>
      <c r="B35" s="2"/>
      <c r="C35" s="2"/>
      <c r="D35" s="2"/>
      <c r="E35" s="2"/>
      <c r="F35" s="2"/>
      <c r="G35" s="2"/>
      <c r="H35" s="2"/>
      <c r="I35" s="2"/>
      <c r="J35" s="2"/>
      <c r="K35" s="34" t="s">
        <v>42</v>
      </c>
      <c r="L35" s="18">
        <f>ROUND(L34,0)</f>
        <v>0</v>
      </c>
      <c r="M35" s="17"/>
      <c r="N35" s="17"/>
    </row>
    <row r="36" spans="1:14" x14ac:dyDescent="0.2">
      <c r="A36" s="18"/>
      <c r="B36" s="2" t="str">
        <f>"Jadi, jumlah "&amp;C1&amp;" yang dibutuhkan sebanyak"</f>
        <v>Jadi, jumlah Pengelola Informasi Akademik yang dibutuhkan sebanyak</v>
      </c>
      <c r="C36" s="2"/>
      <c r="D36" s="2"/>
      <c r="E36" s="2"/>
      <c r="F36" s="2"/>
      <c r="G36" s="2"/>
      <c r="H36" s="2"/>
      <c r="I36" s="2"/>
      <c r="J36" s="2"/>
      <c r="K36" s="34"/>
      <c r="L36" s="18">
        <f>L35</f>
        <v>0</v>
      </c>
      <c r="M36" s="17" t="s">
        <v>43</v>
      </c>
      <c r="N36" s="17"/>
    </row>
  </sheetData>
  <mergeCells count="17">
    <mergeCell ref="N23:N24"/>
    <mergeCell ref="L7:M8"/>
    <mergeCell ref="N7:N8"/>
    <mergeCell ref="B22:N22"/>
    <mergeCell ref="A23:A24"/>
    <mergeCell ref="B23:B24"/>
    <mergeCell ref="C23:D23"/>
    <mergeCell ref="E23:E24"/>
    <mergeCell ref="F23:I24"/>
    <mergeCell ref="J23:K24"/>
    <mergeCell ref="L23:M24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2018-07-16T05:07:00Z</dcterms:created>
  <dcterms:modified xsi:type="dcterms:W3CDTF">2018-07-16T05:07:13Z</dcterms:modified>
</cp:coreProperties>
</file>